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สมุทรปราการ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สมุทรปราการ!$A$1:$T$103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5" i="3" l="1"/>
  <c r="K95" i="3"/>
  <c r="D10" i="4" l="1"/>
  <c r="L10" i="4"/>
  <c r="R95" i="3" l="1"/>
  <c r="K10" i="4" s="1"/>
  <c r="P95" i="3" l="1"/>
  <c r="G10" i="4" s="1"/>
  <c r="N95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<sst xmlns="http://schemas.openxmlformats.org/spreadsheetml/2006/main" count="109" uniqueCount="81">
  <si>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</si>
  <si>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</si>
  <si>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</si>
  <si>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</si>
  <si>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</si>
  <si>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</si>
  <si>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</si>
  <si>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</si>
  <si>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</si>
  <si>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</si>
  <si>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</si>
  <si>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</si>
  <si>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</si>
  <si>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</si>
  <si>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</si>
  <si>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</si>
  <si>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</si>
  <si>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</si>
  <si>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</si>
  <si>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</si>
  <si>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</si>
  <si>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</si>
  <si>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</si>
  <si>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</si>
  <si>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</si>
  <si>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</si>
  <si>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</si>
  <si>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</si>
  <si>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</si>
  <si>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</si>
  <si>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</si>
  <si>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</si>
  <si>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</si>
  <si>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</si>
  <si>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</si>
  <si>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</si>
  <si>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</si>
  <si>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</si>
  <si>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</si>
  <si>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</si>
  <si>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</si>
  <si>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</si>
  <si>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</si>
  <si>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</si>
  <si>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</si>
  <si>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</si>
  <si>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</si>
  <si>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</si>
  <si>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</si>
  <si>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</si>
  <si>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</si>
  <si>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</si>
  <si>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</si>
  <si>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</si>
  <si>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</si>
  <si>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</si>
  <si>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</si>
  <si>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</si>
  <si>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</si>
  <si>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</si>
  <si>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</si>
  <si>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</si>
  <si>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</si>
  <si>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</si>
  <si>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</si>
  <si>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</si>
  <si>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</si>
  <si>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</si>
  <si>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</si>
  <si>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</si>
  <si>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</si>
  <si>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</si>
  <si>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</si>
  <si>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</si>
  <si>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</si>
  <si>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</si>
  <si>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</si>
  <si>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</si>
  <si>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</si>
  <si>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</si>
  <si>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สมุทรปราการ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</si>
</sst>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7"/>
  <sheetViews>
    <sheetView view="pageBreakPreview" zoomScaleSheetLayoutView="100" workbookViewId="0">
      <pane xSplit="9" ySplit="7" topLeftCell="J92" activePane="bottomRight" state="frozen"/>
      <selection pane="topRight" activeCell="J1" sqref="J1"/>
      <selection pane="bottomLeft" activeCell="A8" sqref="A8"/>
      <selection pane="bottomRight" activeCell="G10" sqref="G10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6" customFormat="1" ht="17.25" x14ac:dyDescent="0.3">
      <c r="A95" s="114"/>
      <c r="B95" s="114"/>
      <c r="C95" s="114" t="s">
        <v>3</v>
      </c>
      <c r="D95" s="114"/>
      <c r="E95" s="114"/>
      <c r="F95" s="114"/>
      <c r="G95" s="114"/>
      <c r="H95" s="115"/>
      <c r="I95" s="115"/>
      <c r="J95" s="115"/>
      <c r="K95" s="114">
        <f>COUNTIF(K8:K94,A101)</f>
        <v>0</v>
      </c>
      <c r="L95" s="114">
        <f>COUNTIF(L8:L94,A101)</f>
        <v>0</v>
      </c>
      <c r="M95" s="114"/>
      <c r="N95" s="114">
        <f>COUNTIF(N8:N94,A101)</f>
        <v>0</v>
      </c>
      <c r="O95" s="114"/>
      <c r="P95" s="114">
        <f>COUNTIF(P8:P94,A101)</f>
        <v>0</v>
      </c>
      <c r="Q95" s="114"/>
      <c r="R95" s="114">
        <f>COUNTIF(R8:R94,A102)</f>
        <v>0</v>
      </c>
      <c r="S95" s="114"/>
      <c r="T95" s="115"/>
    </row>
    <row r="96" spans="1:20" s="119" customFormat="1" ht="17.25" x14ac:dyDescent="0.3">
      <c r="A96" s="117"/>
      <c r="B96" s="117"/>
      <c r="C96" s="117"/>
      <c r="D96" s="117"/>
      <c r="E96" s="117"/>
      <c r="F96" s="117"/>
      <c r="G96" s="117"/>
      <c r="H96" s="118"/>
      <c r="I96" s="118"/>
      <c r="J96" s="118"/>
      <c r="K96" s="117"/>
      <c r="L96" s="117"/>
      <c r="M96" s="117"/>
      <c r="N96" s="117"/>
      <c r="O96" s="117"/>
      <c r="P96" s="117"/>
      <c r="Q96" s="117"/>
      <c r="R96" s="117"/>
      <c r="S96" s="117"/>
      <c r="T96" s="118"/>
    </row>
    <row r="97" spans="1:20" ht="21" x14ac:dyDescent="0.35">
      <c r="A97" s="120" t="s">
        <v>2</v>
      </c>
      <c r="B97" s="121"/>
      <c r="C97" s="121" t="s">
        <v>13</v>
      </c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</row>
    <row r="98" spans="1:20" ht="21" x14ac:dyDescent="0.35">
      <c r="A98" s="67"/>
      <c r="B98" s="120"/>
      <c r="C98" s="122" t="s">
        <v>14</v>
      </c>
      <c r="D98" s="120"/>
      <c r="E98" s="120"/>
      <c r="F98" s="120"/>
      <c r="G98" s="120"/>
      <c r="H98" s="123"/>
      <c r="I98" s="123"/>
      <c r="J98" s="123"/>
      <c r="K98" s="123"/>
      <c r="L98" s="123"/>
      <c r="M98" s="123"/>
      <c r="N98" s="123"/>
      <c r="O98" s="123"/>
      <c r="P98" s="123"/>
      <c r="Q98" s="123"/>
      <c r="R98" s="123"/>
      <c r="S98" s="123"/>
      <c r="T98" s="123"/>
    </row>
    <row r="99" spans="1:20" ht="21" x14ac:dyDescent="0.35">
      <c r="A99" s="123"/>
      <c r="B99" s="123"/>
      <c r="C99" s="123" t="s">
        <v>16</v>
      </c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  <c r="R99" s="123"/>
      <c r="S99" s="123"/>
      <c r="T99" s="123"/>
    </row>
    <row r="100" spans="1:20" ht="21" x14ac:dyDescent="0.35">
      <c r="A100" s="123"/>
      <c r="B100" s="67"/>
      <c r="C100" s="123" t="s">
        <v>15</v>
      </c>
      <c r="D100" s="123"/>
      <c r="E100" s="123"/>
      <c r="F100" s="123"/>
      <c r="G100" s="67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</row>
    <row r="101" spans="1:20" ht="21" x14ac:dyDescent="0.35">
      <c r="A101" s="123" t="s">
        <v>64</v>
      </c>
      <c r="B101" s="120" t="s">
        <v>65</v>
      </c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</row>
    <row r="102" spans="1:20" ht="21" x14ac:dyDescent="0.35">
      <c r="A102" s="123" t="s">
        <v>75</v>
      </c>
      <c r="B102" s="120" t="s">
        <v>65</v>
      </c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</row>
    <row r="103" spans="1:20" ht="21" x14ac:dyDescent="0.35">
      <c r="A103" s="123"/>
      <c r="B103" s="123"/>
      <c r="C103" s="123"/>
      <c r="D103" s="123"/>
      <c r="E103" s="123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  <c r="T103" s="123"/>
    </row>
    <row r="104" spans="1:20" ht="18.75" x14ac:dyDescent="0.3">
      <c r="A104" s="124"/>
      <c r="B104" s="124"/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</row>
    <row r="105" spans="1:20" ht="21" x14ac:dyDescent="0.35">
      <c r="A105" s="126"/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7"/>
      <c r="O105" s="127"/>
      <c r="P105" s="127"/>
      <c r="Q105" s="127"/>
      <c r="R105" s="127"/>
      <c r="S105" s="127"/>
    </row>
    <row r="106" spans="1:20" x14ac:dyDescent="0.25">
      <c r="A106" s="67"/>
      <c r="B106" s="67"/>
      <c r="C106" s="67"/>
      <c r="D106" s="67"/>
      <c r="E106" s="67"/>
      <c r="F106" s="67"/>
      <c r="G106" s="67"/>
    </row>
    <row r="107" spans="1:20" x14ac:dyDescent="0.25">
      <c r="A107" s="129"/>
      <c r="B107" s="129"/>
      <c r="C107" s="129"/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29"/>
      <c r="O107" s="129"/>
      <c r="P107" s="129"/>
      <c r="Q107" s="129"/>
      <c r="R107" s="129"/>
      <c r="S107" s="129"/>
      <c r="T107" s="129"/>
    </row>
  </sheetData>
  <sheetProtection sheet="1" objects="1" scenarios="1" sort="0" autoFilter="0" pivotTables="0"/>
  <mergeCells count="27">
    <mergeCell ref="A107:T107"/>
    <mergeCell ref="A104:T104"/>
    <mergeCell ref="A105:M105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104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J8:J94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R8:R94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A3" activeCellId="1" sqref="H10:J10 A3:K3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87</v>
      </c>
      <c r="D10" s="7">
        <f>สมุทรปราการ!K95</f>
        <v>0</v>
      </c>
      <c r="E10" s="7">
        <f>สมุทรปราการ!L95</f>
        <v>0</v>
      </c>
      <c r="F10" s="7">
        <f>สมุทรปราการ!N95</f>
        <v>0</v>
      </c>
      <c r="G10" s="7">
        <f>สมุทรปราการ!P95</f>
        <v>0</v>
      </c>
      <c r="H10" s="11"/>
      <c r="I10" s="12"/>
      <c r="J10" s="12"/>
      <c r="K10" s="7">
        <f>สมุทรปราการ!R95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สมุทรปราการ</vt:lpstr>
      <vt:lpstr>ภาพรวมจังหวัด</vt:lpstr>
      <vt:lpstr>คำอธิบายเพิ่มเติม</vt:lpstr>
      <vt:lpstr>ภาพรวมจังหวัด!Print_Area</vt:lpstr>
      <vt:lpstr>สมุทรปราการ!Print_Area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2019-08-11T14:51:09Z</dcterms:modified>
</cp:coreProperties>
</file>